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Пояснительная записка\"/>
    </mc:Choice>
  </mc:AlternateContent>
  <xr:revisionPtr revIDLastSave="0" documentId="13_ncr:1_{9F5F7DF0-110F-4E24-A64F-4875A05567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1" r:id="rId1"/>
  </sheets>
  <definedNames>
    <definedName name="_xlnm._FilterDatabase" localSheetId="0" hidden="1">'Лист 1'!$A$4:$C$51</definedName>
    <definedName name="_xlnm.Print_Titles" localSheetId="0">'Лист 1'!$4:$4</definedName>
    <definedName name="_xlnm.Print_Area" localSheetId="0">'Лист 1'!$A$1:$D$59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1" l="1"/>
  <c r="C54" i="1"/>
  <c r="D25" i="1"/>
  <c r="C25" i="1"/>
  <c r="D6" i="1"/>
  <c r="C6" i="1"/>
  <c r="D11" i="1" l="1"/>
  <c r="C11" i="1" l="1"/>
  <c r="C5" i="1" l="1"/>
  <c r="D5" i="1" l="1"/>
</calcChain>
</file>

<file path=xl/sharedStrings.xml><?xml version="1.0" encoding="utf-8"?>
<sst xmlns="http://schemas.openxmlformats.org/spreadsheetml/2006/main" count="111" uniqueCount="90">
  <si>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</si>
  <si>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</si>
  <si>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</si>
  <si>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</si>
  <si>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</si>
  <si>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I.I.</t>
  </si>
  <si>
    <t>в том числе: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</si>
  <si>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</si>
  <si>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</si>
  <si>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</si>
  <si>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</si>
  <si>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</si>
  <si>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</si>
  <si>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</si>
  <si>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</si>
  <si>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</si>
  <si>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</si>
  <si>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</si>
  <si>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</si>
  <si>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</si>
  <si>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</si>
  <si>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</si>
  <si>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</si>
  <si>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</si>
  <si>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</si>
  <si>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</si>
  <si>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I.II.</t>
  </si>
  <si>
    <t>I.III.</t>
  </si>
  <si>
    <t>II.</t>
  </si>
  <si>
    <t>Дотации бюджетам муниципальных районов на выравнивание бюджетной обеспеченности</t>
  </si>
  <si>
    <t>Субсидии бюджетам муниципальных образований Калужской области на организацию отдыха и оздоровления детей</t>
  </si>
  <si>
    <t xml:space="preserve">Субсидии бюджетам муниципальных образований Калужской области на строительство (пристрой к зданиям), реконструкцию, капитальный (текущий) ремонт и приобретение зданий (помещений) в общеобразовательных организациях </t>
  </si>
  <si>
    <t>Субсидии бюджетам муниципальных образований Калужской области на реализацию мероприятий по обеспечению жильем молодых семей</t>
  </si>
  <si>
    <t>Субсидии бюджетам муниципальных образований Калужской области на проведение комплексных кадастровых работ</t>
  </si>
  <si>
    <t>Субсидии бюджетам муниципальных образований Калужской области на осуществление дорожной деятельности</t>
  </si>
  <si>
    <t>Субсидии бюджетам муниципальных образований Калужской области на реализацию мероприятий федеральной целевой программы "Увековечение памяти погибших при защите Отечества на 2019-2024 годы"</t>
  </si>
  <si>
    <t>Субвенции бюджетам  муниципальных образований</t>
  </si>
  <si>
    <t>Дотации бюджетам  муниципальных образований</t>
  </si>
  <si>
    <t>Субсидии бюджетам  муниципальных образований</t>
  </si>
  <si>
    <t>Субвенции бюджетам муниципальных образований Калужской области на исполнение полномочий по расчету и предоставлению  дотаций на выравнивание бюджетной обеспеченности бюджетам поселений за счет средств областного бюджета</t>
  </si>
  <si>
    <t>Субвенции бюджетам муниципальных образований Калужской области на осуществление государственных полномочий по созданию административных комиссий  в муниципальных районах и городских округах Калужской области</t>
  </si>
  <si>
    <t>Субвенции бюджетам муниципальных образований Калужской области на формирование и содержание областных архивных фондов</t>
  </si>
  <si>
    <t>Субвенции бюджетам муниципальных образований Калужской области на исполнение государственных полномочий на государственную регистрацию актов гражданского состояния</t>
  </si>
  <si>
    <t>Субвенции бюджетам муниципальных образований Калужской области на осуществление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</si>
  <si>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Субвенции бюджетам муниципальных образований Калужской области на выплату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</si>
  <si>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Субвенции бюджетам муниципальных образований Калужской области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</si>
  <si>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Калужской области на оказание социальной помощи отдельным категориям граждан, находящимся в трудной жизненной ситуации</t>
  </si>
  <si>
    <t>Субвенции бюджетам муниципальных образований Калужской области  на организацию исполнения полномочий по обеспечению предоставления гражданам мер социальной поддержки</t>
  </si>
  <si>
    <t>Субвенции бюджетам муниципальных образований Калужской области на обеспечение социальных выплат, пособий, компенсаций детям и семьям с детьми</t>
  </si>
  <si>
    <t>Субвенции бюджетам муниципальных образований Калужской области на предоставление гражданам субсидии на оплату жилого помещения и коммунальных услуг</t>
  </si>
  <si>
    <t>Субвенции бюджетам муниципальных образований Калужской области на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</t>
  </si>
  <si>
    <t>Субвенции бюджетам муниципальных образований Калужской области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</si>
  <si>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Калужской области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</si>
  <si>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образований Калужской области на осуществление государственных полномочий по организации мероприятий при осущетвлении деятельности по обращению с животными без владельцев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</si>
  <si>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</si>
  <si>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</si>
  <si>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Субвенции бюджетам муниципальных образований Калужской области на выплату  единовременногопособия беременной жене военнослужащего, проходящего военную службу по призыву, а аткже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</si>
  <si>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Субвенции бюджетам муниципальных образований Калужской области  на оплату жилищно - коммунальных услуг отдельным категориям граждан</t>
  </si>
  <si>
    <t>Субвенции бюджетам муниципальных образований Калужской области 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</si>
  <si>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образований Калужской области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материнством,и лицам, уволенным в связи с ликвидацией организаций (прекращением деятельности, полномочий физическими лицами), в соответствии  с Федеральным законом от 19 мая 1995 года №81-ФЗ "О государственных пособиях гражданам, имеющим детей"</t>
  </si>
  <si>
    <t>Субвенции бюджетам муниципальных образований Калужской области 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</si>
  <si>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образований Калужской области на осуществление ежемесячной выплаты в связи с рождением (усыновлением) первого ребенка</t>
  </si>
  <si>
    <t>Субвенции бюджетам муниципальных образований Калужской области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</si>
  <si>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20.</t>
  </si>
  <si>
    <t>21.</t>
  </si>
  <si>
    <t>22.</t>
  </si>
  <si>
    <t>23.</t>
  </si>
  <si>
    <t>24.</t>
  </si>
  <si>
    <t>25.</t>
  </si>
  <si>
    <t>26.</t>
  </si>
  <si>
    <t>Субсидии бюджетам муниципальных образований Калужской области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</si>
  <si>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образований Калужской области на проведение комплексных кадастровых работ за счет средств областного бюджета</t>
  </si>
  <si>
    <t>Прочие субсидии бюджетам муниципальных образований на обеспечение финансовой устойчивости муниципальных образований Калужской области</t>
  </si>
  <si>
    <t>Субвенции бюджетам муниципальных образований Калужской области на осуществление ежемесячных выплат на детей в возрасте от трех до семи лет включительно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</si>
  <si>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</si>
  <si>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образований на обеспечение расходных обязательств муниципальных образований Калужской области</t>
  </si>
  <si>
    <t>Прочие дотации бюджетам  муниципальных образований Калужской области на 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</si>
  <si>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Прочие дотации бюджетам муниицпальных образований за достижение показателей деятельности органов исполнительной власти субъектов Российской Федерации</t>
  </si>
  <si>
    <t xml:space="preserve">Поступило </t>
  </si>
  <si>
    <t xml:space="preserve"> ДАННЫЕ О ПОСТУПЛЕНИИ МЕЖБЮДЖЕТНЫХ ТРАНСФЕРТОВ, ПРЕДОСТАВЛЯЕМЫХ ИЗ ДРУГИХ БЮДЖЕТОВ БЮДЖЕТНОЙ СИСТЕМЫ РОССИЙСКОЙ ФЕДЕРАЦИИ, ЗА 2021 ГОД 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</si>
  <si>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</si>
  <si>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</si>
  <si>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 xml:space="preserve">Субсидии бюджетам муниципальных образований Калужской области на государственную поддержку отрасли культуры </t>
  </si>
  <si>
    <t>Субсидии бюджетам муниципальных образований Калужской области на выполнение кадастровых работ  по внесению изменений в документы территориального планирования и градостроительного зонирования</t>
  </si>
  <si>
    <t>Прочие субсидии бюджетам муниципальных районов Калужской области на обеспечение мероприятий по созданию мест (площадок) накопления твердых коммунальных отходов</t>
  </si>
  <si>
    <t>Субвенции бюджетам муниципальных образований Калужской области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</si>
  <si>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Субвенции бюджетам муниципальных образований Калужской области 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 областного бюджета)</t>
  </si>
  <si>
    <t>Субвенции бюджетам муниципальных образований Калужской области  на проведение Всероссийской переписи населения 2020 года</t>
  </si>
  <si>
    <t>27.</t>
  </si>
  <si>
    <t>Субвенции бюджеиам муниципальных образований Калужской области на оказание государственной социальной помощи на основании социального контракта отдельным категориям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</si>
</sst>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7" fillId="0" borderId="0"/>
    <xf numFmtId="0" fontId="7" fillId="0" borderId="0"/>
    <xf numFmtId="0" fontId="14" fillId="0" borderId="10">
      <alignment horizontal="center" vertical="center" wrapText="1"/>
    </xf>
    <xf numFmtId="0" fontId="15" fillId="0" borderId="0"/>
    <xf numFmtId="0" fontId="15" fillId="0" borderId="0"/>
    <xf numFmtId="0" fontId="7" fillId="0" borderId="0"/>
    <xf numFmtId="0" fontId="15" fillId="3" borderId="0"/>
    <xf numFmtId="0" fontId="15" fillId="0" borderId="0">
      <alignment horizontal="left" vertical="top" wrapText="1"/>
    </xf>
    <xf numFmtId="0" fontId="15" fillId="0" borderId="0"/>
    <xf numFmtId="0" fontId="16" fillId="0" borderId="0">
      <alignment horizontal="center" wrapText="1"/>
    </xf>
    <xf numFmtId="0" fontId="16" fillId="0" borderId="0">
      <alignment horizontal="center"/>
    </xf>
    <xf numFmtId="0" fontId="15" fillId="0" borderId="0">
      <alignment wrapText="1"/>
    </xf>
    <xf numFmtId="0" fontId="15" fillId="0" borderId="0">
      <alignment horizontal="right"/>
    </xf>
    <xf numFmtId="0" fontId="15" fillId="3" borderId="11"/>
    <xf numFmtId="0" fontId="15" fillId="0" borderId="10">
      <alignment horizontal="center" vertical="center" wrapText="1"/>
    </xf>
    <xf numFmtId="0" fontId="15" fillId="0" borderId="12"/>
    <xf numFmtId="0" fontId="15" fillId="0" borderId="10">
      <alignment horizontal="center" vertical="center" shrinkToFit="1"/>
    </xf>
    <xf numFmtId="0" fontId="15" fillId="3" borderId="13"/>
    <xf numFmtId="0" fontId="14" fillId="0" borderId="10">
      <alignment horizontal="left"/>
    </xf>
    <xf numFmtId="4" fontId="14" fillId="4" borderId="10">
      <alignment horizontal="right" vertical="top" shrinkToFit="1"/>
    </xf>
    <xf numFmtId="0" fontId="15" fillId="3" borderId="14"/>
    <xf numFmtId="0" fontId="15" fillId="0" borderId="13"/>
    <xf numFmtId="0" fontId="15" fillId="0" borderId="0">
      <alignment horizontal="left" wrapText="1"/>
    </xf>
    <xf numFmtId="49" fontId="15" fillId="0" borderId="10">
      <alignment horizontal="left" vertical="top" wrapText="1"/>
    </xf>
    <xf numFmtId="4" fontId="15" fillId="5" borderId="10">
      <alignment horizontal="right" vertical="top" shrinkToFit="1"/>
    </xf>
    <xf numFmtId="0" fontId="15" fillId="3" borderId="14">
      <alignment horizontal="center"/>
    </xf>
    <xf numFmtId="0" fontId="15" fillId="3" borderId="0">
      <alignment horizontal="center"/>
    </xf>
    <xf numFmtId="4" fontId="15" fillId="0" borderId="10">
      <alignment horizontal="right" vertical="top" shrinkToFit="1"/>
    </xf>
    <xf numFmtId="49" fontId="14" fillId="0" borderId="10">
      <alignment horizontal="left" vertical="top" wrapText="1"/>
    </xf>
    <xf numFmtId="0" fontId="15" fillId="3" borderId="0">
      <alignment horizontal="left"/>
    </xf>
    <xf numFmtId="4" fontId="15" fillId="0" borderId="12">
      <alignment horizontal="right" shrinkToFit="1"/>
    </xf>
    <xf numFmtId="4" fontId="15" fillId="0" borderId="0">
      <alignment horizontal="right" shrinkToFit="1"/>
    </xf>
    <xf numFmtId="0" fontId="15" fillId="3" borderId="13">
      <alignment horizontal="center"/>
    </xf>
    <xf numFmtId="0" fontId="1" fillId="2" borderId="0"/>
    <xf numFmtId="0" fontId="13" fillId="0" borderId="0"/>
    <xf numFmtId="0" fontId="13" fillId="0" borderId="0"/>
    <xf numFmtId="0" fontId="13" fillId="0" borderId="0"/>
    <xf numFmtId="0" fontId="8" fillId="0" borderId="0"/>
    <xf numFmtId="1" fontId="9" fillId="0" borderId="0"/>
  </cellStyleXfs>
  <cellXfs count="42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wrapText="1"/>
    </xf>
    <xf numFmtId="0" fontId="10" fillId="0" borderId="5" xfId="0" applyFont="1" applyFill="1" applyBorder="1"/>
    <xf numFmtId="0" fontId="5" fillId="0" borderId="4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/>
    </xf>
    <xf numFmtId="0" fontId="12" fillId="0" borderId="0" xfId="0" applyFont="1" applyFill="1"/>
    <xf numFmtId="0" fontId="5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/>
    <xf numFmtId="4" fontId="5" fillId="0" borderId="9" xfId="0" applyNumberFormat="1" applyFont="1" applyFill="1" applyBorder="1" applyAlignment="1"/>
    <xf numFmtId="4" fontId="3" fillId="0" borderId="9" xfId="0" applyNumberFormat="1" applyFont="1" applyFill="1" applyBorder="1" applyAlignment="1"/>
    <xf numFmtId="4" fontId="3" fillId="0" borderId="9" xfId="0" applyNumberFormat="1" applyFont="1" applyFill="1" applyBorder="1" applyAlignment="1">
      <alignment wrapText="1"/>
    </xf>
    <xf numFmtId="4" fontId="3" fillId="0" borderId="9" xfId="0" quotePrefix="1" applyNumberFormat="1" applyFont="1" applyFill="1" applyBorder="1" applyAlignment="1">
      <alignment wrapText="1"/>
    </xf>
    <xf numFmtId="4" fontId="5" fillId="0" borderId="8" xfId="0" applyNumberFormat="1" applyFont="1" applyFill="1" applyBorder="1"/>
    <xf numFmtId="0" fontId="12" fillId="0" borderId="9" xfId="0" applyFont="1" applyFill="1" applyBorder="1"/>
    <xf numFmtId="0" fontId="10" fillId="0" borderId="0" xfId="0" applyFont="1" applyFill="1"/>
    <xf numFmtId="4" fontId="3" fillId="0" borderId="6" xfId="0" applyNumberFormat="1" applyFont="1" applyFill="1" applyBorder="1"/>
    <xf numFmtId="4" fontId="5" fillId="0" borderId="6" xfId="0" applyNumberFormat="1" applyFont="1" applyFill="1" applyBorder="1"/>
    <xf numFmtId="4" fontId="3" fillId="0" borderId="9" xfId="0" applyNumberFormat="1" applyFont="1" applyFill="1" applyBorder="1"/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8" xfId="0" quotePrefix="1" applyNumberFormat="1" applyFont="1" applyFill="1" applyBorder="1" applyAlignment="1">
      <alignment wrapText="1"/>
    </xf>
    <xf numFmtId="4" fontId="3" fillId="0" borderId="8" xfId="0" applyNumberFormat="1" applyFont="1" applyFill="1" applyBorder="1"/>
    <xf numFmtId="0" fontId="3" fillId="0" borderId="4" xfId="0" applyFont="1" applyFill="1" applyBorder="1" applyAlignment="1">
      <alignment horizontal="justify" vertical="center" wrapText="1"/>
    </xf>
    <xf numFmtId="4" fontId="3" fillId="0" borderId="6" xfId="0" applyNumberFormat="1" applyFont="1" applyFill="1" applyBorder="1" applyAlignment="1">
      <alignment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0">
    <cellStyle name="br" xfId="1" xr:uid="{00000000-0005-0000-0000-000000000000}"/>
    <cellStyle name="col" xfId="2" xr:uid="{00000000-0005-0000-0000-000001000000}"/>
    <cellStyle name="st32" xfId="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4" xfId="34" xr:uid="{00000000-0005-0000-0000-000022000000}"/>
    <cellStyle name="Обычный 2" xfId="35" xr:uid="{00000000-0005-0000-0000-000023000000}"/>
    <cellStyle name="Обычный 2 2" xfId="36" xr:uid="{00000000-0005-0000-0000-000024000000}"/>
    <cellStyle name="Обычный 2 3" xfId="37" xr:uid="{00000000-0005-0000-0000-000025000000}"/>
    <cellStyle name="Обычный 3" xfId="38" xr:uid="{00000000-0005-0000-0000-000026000000}"/>
    <cellStyle name="ТЕКСТ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906780</xdr:colOff>
      <xdr:row>0</xdr:row>
      <xdr:rowOff>99060</xdr:rowOff>
    </xdr:from>
    <xdr:to>
      <xdr:col>4</xdr:col>
      <xdr:colOff>83820</xdr:colOff>
      <xdr:row>0</xdr:row>
      <xdr:rowOff>990600</xdr:rowOff>
    </xdr:to>
    <xdr:sp macro="" textlink="">
      <xdr:nvSpPr>
        <xdr:cNvPr id="1025" name="Text Box 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7528560" y="99060"/>
          <a:ext cx="3627120" cy="891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 к пояснительной записке к отчету об исполнении  бюджета МР "Ульяновский район" за 2021год</a:t>
          </a:r>
        </a:p>
        <a:p>
          <a:pPr algn="r" rtl="0">
            <a:defRPr sz="1000"/>
          </a:pPr>
          <a:endParaRPr lang="ru-RU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view="pageBreakPreview" zoomScale="75" zoomScaleNormal="100" zoomScaleSheetLayoutView="100" workbookViewId="0">
      <selection activeCell="D55" sqref="D55"/>
    </sheetView>
  </sheetViews>
  <sheetFormatPr defaultColWidth="9.109375" defaultRowHeight="16.8" x14ac:dyDescent="0.3"/>
  <cols>
    <col min="1" max="1" width="7.109375" style="1" customWidth="1"/>
    <col min="2" max="2" width="93.44140625" style="1" customWidth="1"/>
    <col min="3" max="3" width="28.5546875" style="16" customWidth="1"/>
    <col min="4" max="4" width="24.21875" style="27" customWidth="1"/>
    <col min="5" max="5" width="16.109375" style="1" customWidth="1"/>
    <col min="6" max="16384" width="9.109375" style="1"/>
  </cols>
  <sheetData>
    <row r="1" spans="1:4" ht="85.5" customHeight="1" x14ac:dyDescent="0.25">
      <c r="B1" s="38"/>
      <c r="C1" s="39"/>
      <c r="D1" s="39"/>
    </row>
    <row r="2" spans="1:4" ht="60.6" customHeight="1" x14ac:dyDescent="0.3">
      <c r="A2" s="40" t="s">
        <v>79</v>
      </c>
      <c r="B2" s="41"/>
      <c r="C2" s="41"/>
      <c r="D2" s="41"/>
    </row>
    <row r="3" spans="1:4" ht="18" thickBot="1" x14ac:dyDescent="0.35">
      <c r="A3" s="2"/>
      <c r="B3" s="2"/>
      <c r="D3" s="3" t="s">
        <v>0</v>
      </c>
    </row>
    <row r="4" spans="1:4" ht="149.4" customHeight="1" thickBot="1" x14ac:dyDescent="0.3">
      <c r="A4" s="4" t="s">
        <v>1</v>
      </c>
      <c r="B4" s="5" t="s">
        <v>2</v>
      </c>
      <c r="C4" s="19" t="s">
        <v>80</v>
      </c>
      <c r="D4" s="37" t="s">
        <v>78</v>
      </c>
    </row>
    <row r="5" spans="1:4" ht="26.25" customHeight="1" x14ac:dyDescent="0.3">
      <c r="A5" s="8" t="s">
        <v>4</v>
      </c>
      <c r="B5" s="7" t="s">
        <v>3</v>
      </c>
      <c r="C5" s="20">
        <f>C6+C11+C25+C54</f>
        <v>334003397.46999997</v>
      </c>
      <c r="D5" s="20">
        <f>D6+D11+D25+D54</f>
        <v>331200563.40999997</v>
      </c>
    </row>
    <row r="6" spans="1:4" ht="49.05" customHeight="1" x14ac:dyDescent="0.3">
      <c r="A6" s="8" t="s">
        <v>5</v>
      </c>
      <c r="B6" s="14" t="s">
        <v>37</v>
      </c>
      <c r="C6" s="21">
        <f>C7+C8+C9+C10</f>
        <v>47887053</v>
      </c>
      <c r="D6" s="29">
        <f>D7+D8+D9+D10</f>
        <v>47813504.060000002</v>
      </c>
    </row>
    <row r="7" spans="1:4" ht="43.05" customHeight="1" x14ac:dyDescent="0.3">
      <c r="A7" s="10" t="s">
        <v>7</v>
      </c>
      <c r="B7" s="15" t="s">
        <v>29</v>
      </c>
      <c r="C7" s="22">
        <v>38422081</v>
      </c>
      <c r="D7" s="28">
        <v>38422081</v>
      </c>
    </row>
    <row r="8" spans="1:4" ht="85.2" customHeight="1" x14ac:dyDescent="0.3">
      <c r="A8" s="10" t="s">
        <v>8</v>
      </c>
      <c r="B8" s="15" t="s">
        <v>76</v>
      </c>
      <c r="C8" s="22">
        <v>7211186</v>
      </c>
      <c r="D8" s="30">
        <v>7211186</v>
      </c>
    </row>
    <row r="9" spans="1:4" ht="48" customHeight="1" x14ac:dyDescent="0.3">
      <c r="A9" s="10" t="s">
        <v>9</v>
      </c>
      <c r="B9" s="15" t="s">
        <v>77</v>
      </c>
      <c r="C9" s="22">
        <v>878874</v>
      </c>
      <c r="D9" s="30">
        <v>878874</v>
      </c>
    </row>
    <row r="10" spans="1:4" ht="48" customHeight="1" x14ac:dyDescent="0.3">
      <c r="A10" s="10" t="s">
        <v>10</v>
      </c>
      <c r="B10" s="15" t="s">
        <v>81</v>
      </c>
      <c r="C10" s="22">
        <v>1374912</v>
      </c>
      <c r="D10" s="30">
        <v>1301363.06</v>
      </c>
    </row>
    <row r="11" spans="1:4" ht="35.25" customHeight="1" x14ac:dyDescent="0.3">
      <c r="A11" s="8" t="s">
        <v>26</v>
      </c>
      <c r="B11" s="14" t="s">
        <v>38</v>
      </c>
      <c r="C11" s="21">
        <f>SUM(C13:C24)</f>
        <v>46267757.109999999</v>
      </c>
      <c r="D11" s="21">
        <f>SUM(D13:D24)</f>
        <v>45826418.75</v>
      </c>
    </row>
    <row r="12" spans="1:4" x14ac:dyDescent="0.3">
      <c r="A12" s="8"/>
      <c r="B12" s="9" t="s">
        <v>6</v>
      </c>
      <c r="C12" s="23"/>
      <c r="D12" s="28"/>
    </row>
    <row r="13" spans="1:4" ht="54.75" customHeight="1" x14ac:dyDescent="0.3">
      <c r="A13" s="10" t="s">
        <v>7</v>
      </c>
      <c r="B13" s="11" t="s">
        <v>30</v>
      </c>
      <c r="C13" s="23">
        <v>344258</v>
      </c>
      <c r="D13" s="28">
        <v>344258</v>
      </c>
    </row>
    <row r="14" spans="1:4" ht="54.75" customHeight="1" x14ac:dyDescent="0.3">
      <c r="A14" s="10" t="s">
        <v>8</v>
      </c>
      <c r="B14" s="11" t="s">
        <v>31</v>
      </c>
      <c r="C14" s="23">
        <v>1960000</v>
      </c>
      <c r="D14" s="28">
        <v>1960000</v>
      </c>
    </row>
    <row r="15" spans="1:4" ht="38.25" customHeight="1" x14ac:dyDescent="0.3">
      <c r="A15" s="10" t="s">
        <v>9</v>
      </c>
      <c r="B15" s="11" t="s">
        <v>32</v>
      </c>
      <c r="C15" s="23">
        <v>241031.7</v>
      </c>
      <c r="D15" s="28">
        <v>241031.7</v>
      </c>
    </row>
    <row r="16" spans="1:4" ht="39" customHeight="1" x14ac:dyDescent="0.3">
      <c r="A16" s="10" t="s">
        <v>10</v>
      </c>
      <c r="B16" s="11" t="s">
        <v>33</v>
      </c>
      <c r="C16" s="23">
        <v>745566</v>
      </c>
      <c r="D16" s="28">
        <v>745566</v>
      </c>
    </row>
    <row r="17" spans="1:4" ht="52.95" customHeight="1" x14ac:dyDescent="0.3">
      <c r="A17" s="10" t="s">
        <v>11</v>
      </c>
      <c r="B17" s="11" t="s">
        <v>34</v>
      </c>
      <c r="C17" s="23">
        <v>13876060.68</v>
      </c>
      <c r="D17" s="28">
        <v>13876060.68</v>
      </c>
    </row>
    <row r="18" spans="1:4" ht="54.75" customHeight="1" x14ac:dyDescent="0.3">
      <c r="A18" s="10" t="s">
        <v>12</v>
      </c>
      <c r="B18" s="11" t="s">
        <v>83</v>
      </c>
      <c r="C18" s="23">
        <v>270000</v>
      </c>
      <c r="D18" s="28">
        <v>270000</v>
      </c>
    </row>
    <row r="19" spans="1:4" ht="51" customHeight="1" x14ac:dyDescent="0.3">
      <c r="A19" s="10" t="s">
        <v>13</v>
      </c>
      <c r="B19" s="11" t="s">
        <v>82</v>
      </c>
      <c r="C19" s="23">
        <v>7143088.04</v>
      </c>
      <c r="D19" s="28">
        <v>7143088.04</v>
      </c>
    </row>
    <row r="20" spans="1:4" ht="67.95" customHeight="1" x14ac:dyDescent="0.3">
      <c r="A20" s="10" t="s">
        <v>14</v>
      </c>
      <c r="B20" s="11" t="s">
        <v>35</v>
      </c>
      <c r="C20" s="23">
        <v>1971143</v>
      </c>
      <c r="D20" s="28">
        <v>1971143</v>
      </c>
    </row>
    <row r="21" spans="1:4" ht="57.6" customHeight="1" x14ac:dyDescent="0.3">
      <c r="A21" s="10" t="s">
        <v>15</v>
      </c>
      <c r="B21" s="11" t="s">
        <v>70</v>
      </c>
      <c r="C21" s="23">
        <v>2032231</v>
      </c>
      <c r="D21" s="28">
        <v>1590892.64</v>
      </c>
    </row>
    <row r="22" spans="1:4" ht="57.6" customHeight="1" x14ac:dyDescent="0.3">
      <c r="A22" s="10" t="s">
        <v>16</v>
      </c>
      <c r="B22" s="31" t="s">
        <v>71</v>
      </c>
      <c r="C22" s="23">
        <v>472144.28</v>
      </c>
      <c r="D22" s="30">
        <v>472144.28</v>
      </c>
    </row>
    <row r="23" spans="1:4" ht="57.6" customHeight="1" x14ac:dyDescent="0.3">
      <c r="A23" s="10" t="s">
        <v>17</v>
      </c>
      <c r="B23" s="31" t="s">
        <v>72</v>
      </c>
      <c r="C23" s="23">
        <v>16163990</v>
      </c>
      <c r="D23" s="30">
        <v>16163990</v>
      </c>
    </row>
    <row r="24" spans="1:4" ht="57.6" customHeight="1" x14ac:dyDescent="0.3">
      <c r="A24" s="10" t="s">
        <v>18</v>
      </c>
      <c r="B24" s="31" t="s">
        <v>84</v>
      </c>
      <c r="C24" s="23">
        <v>1048244.41</v>
      </c>
      <c r="D24" s="30">
        <v>1048244.41</v>
      </c>
    </row>
    <row r="25" spans="1:4" ht="37.5" customHeight="1" x14ac:dyDescent="0.3">
      <c r="A25" s="8" t="s">
        <v>27</v>
      </c>
      <c r="B25" s="17" t="s">
        <v>36</v>
      </c>
      <c r="C25" s="21">
        <f>SUM(C27:C53)</f>
        <v>209385893.59999999</v>
      </c>
      <c r="D25" s="21">
        <f>SUM(D27:D53)</f>
        <v>207715864.44</v>
      </c>
    </row>
    <row r="26" spans="1:4" ht="21" customHeight="1" x14ac:dyDescent="0.3">
      <c r="A26" s="8"/>
      <c r="B26" s="9" t="s">
        <v>6</v>
      </c>
      <c r="C26" s="23"/>
      <c r="D26" s="28"/>
    </row>
    <row r="27" spans="1:4" ht="79.95" customHeight="1" x14ac:dyDescent="0.3">
      <c r="A27" s="10" t="s">
        <v>7</v>
      </c>
      <c r="B27" s="11" t="s">
        <v>39</v>
      </c>
      <c r="C27" s="24">
        <v>25610289</v>
      </c>
      <c r="D27" s="28">
        <v>25610289</v>
      </c>
    </row>
    <row r="28" spans="1:4" ht="53.4" customHeight="1" x14ac:dyDescent="0.3">
      <c r="A28" s="10" t="s">
        <v>8</v>
      </c>
      <c r="B28" s="11" t="s">
        <v>87</v>
      </c>
      <c r="C28" s="24">
        <v>112423</v>
      </c>
      <c r="D28" s="28">
        <v>91663.48</v>
      </c>
    </row>
    <row r="29" spans="1:4" ht="53.25" customHeight="1" x14ac:dyDescent="0.3">
      <c r="A29" s="10" t="s">
        <v>9</v>
      </c>
      <c r="B29" s="11" t="s">
        <v>40</v>
      </c>
      <c r="C29" s="24">
        <v>7803</v>
      </c>
      <c r="D29" s="28">
        <v>0</v>
      </c>
    </row>
    <row r="30" spans="1:4" ht="38.25" customHeight="1" x14ac:dyDescent="0.3">
      <c r="A30" s="10" t="s">
        <v>10</v>
      </c>
      <c r="B30" s="11" t="s">
        <v>41</v>
      </c>
      <c r="C30" s="24">
        <v>698670</v>
      </c>
      <c r="D30" s="28">
        <v>698670</v>
      </c>
    </row>
    <row r="31" spans="1:4" ht="55.5" customHeight="1" x14ac:dyDescent="0.3">
      <c r="A31" s="10" t="s">
        <v>11</v>
      </c>
      <c r="B31" s="11" t="s">
        <v>42</v>
      </c>
      <c r="C31" s="24">
        <v>536382</v>
      </c>
      <c r="D31" s="28">
        <v>536382</v>
      </c>
    </row>
    <row r="32" spans="1:4" ht="88.5" customHeight="1" x14ac:dyDescent="0.3">
      <c r="A32" s="10" t="s">
        <v>12</v>
      </c>
      <c r="B32" s="11" t="s">
        <v>43</v>
      </c>
      <c r="C32" s="24">
        <v>497234</v>
      </c>
      <c r="D32" s="28">
        <v>441944.43</v>
      </c>
    </row>
    <row r="33" spans="1:4" ht="79.5" customHeight="1" x14ac:dyDescent="0.3">
      <c r="A33" s="10" t="s">
        <v>13</v>
      </c>
      <c r="B33" s="11" t="s">
        <v>44</v>
      </c>
      <c r="C33" s="24">
        <v>115571</v>
      </c>
      <c r="D33" s="28">
        <v>115571</v>
      </c>
    </row>
    <row r="34" spans="1:4" ht="204" customHeight="1" x14ac:dyDescent="0.3">
      <c r="A34" s="10" t="s">
        <v>14</v>
      </c>
      <c r="B34" s="11" t="s">
        <v>45</v>
      </c>
      <c r="C34" s="24">
        <v>54553114</v>
      </c>
      <c r="D34" s="28">
        <v>54553114</v>
      </c>
    </row>
    <row r="35" spans="1:4" ht="87" customHeight="1" x14ac:dyDescent="0.3">
      <c r="A35" s="10" t="s">
        <v>15</v>
      </c>
      <c r="B35" s="11" t="s">
        <v>85</v>
      </c>
      <c r="C35" s="24">
        <v>49261</v>
      </c>
      <c r="D35" s="28">
        <v>0</v>
      </c>
    </row>
    <row r="36" spans="1:4" ht="52.05" customHeight="1" x14ac:dyDescent="0.3">
      <c r="A36" s="10" t="s">
        <v>16</v>
      </c>
      <c r="B36" s="11" t="s">
        <v>46</v>
      </c>
      <c r="C36" s="24">
        <v>274348</v>
      </c>
      <c r="D36" s="28">
        <v>274348</v>
      </c>
    </row>
    <row r="37" spans="1:4" ht="53.4" customHeight="1" x14ac:dyDescent="0.3">
      <c r="A37" s="10" t="s">
        <v>17</v>
      </c>
      <c r="B37" s="11" t="s">
        <v>47</v>
      </c>
      <c r="C37" s="23">
        <v>8213737</v>
      </c>
      <c r="D37" s="28">
        <v>7990899</v>
      </c>
    </row>
    <row r="38" spans="1:4" ht="43.95" customHeight="1" x14ac:dyDescent="0.3">
      <c r="A38" s="10" t="s">
        <v>18</v>
      </c>
      <c r="B38" s="11" t="s">
        <v>48</v>
      </c>
      <c r="C38" s="23">
        <v>8102225</v>
      </c>
      <c r="D38" s="28">
        <v>8008288</v>
      </c>
    </row>
    <row r="39" spans="1:4" ht="103.2" customHeight="1" x14ac:dyDescent="0.3">
      <c r="A39" s="10" t="s">
        <v>19</v>
      </c>
      <c r="B39" s="11" t="s">
        <v>56</v>
      </c>
      <c r="C39" s="23">
        <v>142762</v>
      </c>
      <c r="D39" s="28">
        <v>119206.57</v>
      </c>
    </row>
    <row r="40" spans="1:4" ht="128.4" customHeight="1" x14ac:dyDescent="0.3">
      <c r="A40" s="10" t="s">
        <v>20</v>
      </c>
      <c r="B40" s="11" t="s">
        <v>59</v>
      </c>
      <c r="C40" s="23">
        <v>5118062</v>
      </c>
      <c r="D40" s="28">
        <v>5118059.24</v>
      </c>
    </row>
    <row r="41" spans="1:4" ht="63" customHeight="1" x14ac:dyDescent="0.3">
      <c r="A41" s="10" t="s">
        <v>21</v>
      </c>
      <c r="B41" s="11" t="s">
        <v>60</v>
      </c>
      <c r="C41" s="23">
        <v>10141840</v>
      </c>
      <c r="D41" s="28">
        <v>10025459.48</v>
      </c>
    </row>
    <row r="42" spans="1:4" ht="64.8" customHeight="1" x14ac:dyDescent="0.3">
      <c r="A42" s="10" t="s">
        <v>22</v>
      </c>
      <c r="B42" s="11" t="s">
        <v>61</v>
      </c>
      <c r="C42" s="23">
        <v>8710036</v>
      </c>
      <c r="D42" s="28">
        <v>7984906.8899999997</v>
      </c>
    </row>
    <row r="43" spans="1:4" ht="57.6" customHeight="1" x14ac:dyDescent="0.3">
      <c r="A43" s="10" t="s">
        <v>23</v>
      </c>
      <c r="B43" s="11" t="s">
        <v>49</v>
      </c>
      <c r="C43" s="24">
        <v>831239</v>
      </c>
      <c r="D43" s="28">
        <v>643200</v>
      </c>
    </row>
    <row r="44" spans="1:4" ht="51" customHeight="1" x14ac:dyDescent="0.3">
      <c r="A44" s="10" t="s">
        <v>24</v>
      </c>
      <c r="B44" s="11" t="s">
        <v>50</v>
      </c>
      <c r="C44" s="23">
        <v>28165697</v>
      </c>
      <c r="D44" s="28">
        <v>28114663.32</v>
      </c>
    </row>
    <row r="45" spans="1:4" ht="51" customHeight="1" x14ac:dyDescent="0.3">
      <c r="A45" s="10" t="s">
        <v>25</v>
      </c>
      <c r="B45" s="11" t="s">
        <v>57</v>
      </c>
      <c r="C45" s="23">
        <v>3374321</v>
      </c>
      <c r="D45" s="28">
        <v>3258321</v>
      </c>
    </row>
    <row r="46" spans="1:4" ht="51" customHeight="1" x14ac:dyDescent="0.3">
      <c r="A46" s="10" t="s">
        <v>63</v>
      </c>
      <c r="B46" s="11" t="s">
        <v>58</v>
      </c>
      <c r="C46" s="23">
        <v>22579.35</v>
      </c>
      <c r="D46" s="28">
        <v>22579.35</v>
      </c>
    </row>
    <row r="47" spans="1:4" ht="76.8" customHeight="1" x14ac:dyDescent="0.3">
      <c r="A47" s="10" t="s">
        <v>64</v>
      </c>
      <c r="B47" s="11" t="s">
        <v>62</v>
      </c>
      <c r="C47" s="23">
        <v>122085</v>
      </c>
      <c r="D47" s="28">
        <v>122084.43</v>
      </c>
    </row>
    <row r="48" spans="1:4" ht="90.6" customHeight="1" x14ac:dyDescent="0.3">
      <c r="A48" s="10" t="s">
        <v>65</v>
      </c>
      <c r="B48" s="11" t="s">
        <v>51</v>
      </c>
      <c r="C48" s="24">
        <v>1791</v>
      </c>
      <c r="D48" s="28">
        <v>1791</v>
      </c>
    </row>
    <row r="49" spans="1:4" ht="69" customHeight="1" x14ac:dyDescent="0.3">
      <c r="A49" s="10" t="s">
        <v>66</v>
      </c>
      <c r="B49" s="11" t="s">
        <v>52</v>
      </c>
      <c r="C49" s="24">
        <v>25660451</v>
      </c>
      <c r="D49" s="28">
        <v>25660451</v>
      </c>
    </row>
    <row r="50" spans="1:4" ht="57.45" customHeight="1" x14ac:dyDescent="0.3">
      <c r="A50" s="10" t="s">
        <v>67</v>
      </c>
      <c r="B50" s="11" t="s">
        <v>53</v>
      </c>
      <c r="C50" s="24">
        <v>113881.25</v>
      </c>
      <c r="D50" s="28">
        <v>113881.25</v>
      </c>
    </row>
    <row r="51" spans="1:4" ht="78" customHeight="1" x14ac:dyDescent="0.3">
      <c r="A51" s="10" t="s">
        <v>68</v>
      </c>
      <c r="B51" s="11" t="s">
        <v>86</v>
      </c>
      <c r="C51" s="24">
        <v>138600</v>
      </c>
      <c r="D51" s="28">
        <v>138600</v>
      </c>
    </row>
    <row r="52" spans="1:4" ht="61.5" customHeight="1" x14ac:dyDescent="0.3">
      <c r="A52" s="32" t="s">
        <v>69</v>
      </c>
      <c r="B52" s="35" t="s">
        <v>73</v>
      </c>
      <c r="C52" s="33">
        <v>25597914</v>
      </c>
      <c r="D52" s="34">
        <v>25597914</v>
      </c>
    </row>
    <row r="53" spans="1:4" ht="61.5" customHeight="1" x14ac:dyDescent="0.3">
      <c r="A53" s="32" t="s">
        <v>88</v>
      </c>
      <c r="B53" s="35" t="s">
        <v>89</v>
      </c>
      <c r="C53" s="33">
        <v>2473578</v>
      </c>
      <c r="D53" s="34">
        <v>2473578</v>
      </c>
    </row>
    <row r="54" spans="1:4" ht="23.25" customHeight="1" x14ac:dyDescent="0.3">
      <c r="A54" s="6" t="s">
        <v>28</v>
      </c>
      <c r="B54" s="13" t="s">
        <v>55</v>
      </c>
      <c r="C54" s="25">
        <f>C56+C57+C58</f>
        <v>30462693.759999998</v>
      </c>
      <c r="D54" s="25">
        <f>D56+D57+D58</f>
        <v>29844776.159999996</v>
      </c>
    </row>
    <row r="55" spans="1:4" ht="20.25" customHeight="1" x14ac:dyDescent="0.3">
      <c r="A55" s="12"/>
      <c r="B55" s="11" t="s">
        <v>6</v>
      </c>
      <c r="C55" s="26"/>
      <c r="D55" s="28"/>
    </row>
    <row r="56" spans="1:4" ht="66" customHeight="1" x14ac:dyDescent="0.3">
      <c r="A56" s="18" t="s">
        <v>7</v>
      </c>
      <c r="B56" s="11" t="s">
        <v>54</v>
      </c>
      <c r="C56" s="23">
        <v>6203630</v>
      </c>
      <c r="D56" s="28">
        <v>6203630</v>
      </c>
    </row>
    <row r="57" spans="1:4" ht="66" customHeight="1" x14ac:dyDescent="0.3">
      <c r="A57" s="18" t="s">
        <v>8</v>
      </c>
      <c r="B57" s="31" t="s">
        <v>74</v>
      </c>
      <c r="C57" s="36">
        <v>3626429.76</v>
      </c>
      <c r="D57" s="28">
        <v>3626429.76</v>
      </c>
    </row>
    <row r="58" spans="1:4" ht="66" customHeight="1" x14ac:dyDescent="0.3">
      <c r="A58" s="18" t="s">
        <v>9</v>
      </c>
      <c r="B58" s="31" t="s">
        <v>75</v>
      </c>
      <c r="C58" s="36">
        <v>20632634</v>
      </c>
      <c r="D58" s="28">
        <v>20014716.399999999</v>
      </c>
    </row>
  </sheetData>
  <mergeCells count="2">
    <mergeCell ref="B1:D1"/>
    <mergeCell ref="A2:D2"/>
  </mergeCells>
  <phoneticPr fontId="11" type="noConversion"/>
  <printOptions horizontalCentered="1"/>
  <pageMargins left="0.39370078740157483" right="0.39370078740157483" top="0.78740157480314965" bottom="0.39370078740157483" header="0.51181102362204722" footer="0.19685039370078741"/>
  <pageSetup paperSize="9" scale="53" firstPageNumber="49" orientation="portrait" useFirstPageNumber="1" r:id="rId1"/>
  <rowBreaks count="2" manualBreakCount="2">
    <brk id="24" max="3" man="1"/>
    <brk id="3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User</cp:lastModifiedBy>
  <cp:lastPrinted>2021-01-14T11:33:51Z</cp:lastPrinted>
  <dcterms:created xsi:type="dcterms:W3CDTF">2019-10-15T09:31:20Z</dcterms:created>
  <dcterms:modified xsi:type="dcterms:W3CDTF">2022-03-25T11:26:35Z</dcterms:modified>
</cp:coreProperties>
</file>